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" i="1"/>
  <c r="B12"/>
  <c r="C7"/>
  <c r="C11"/>
  <c r="C8"/>
  <c r="B11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C1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<sst xmlns="http://schemas.openxmlformats.org/spreadsheetml/2006/main" count="27" uniqueCount="21">
  <si>
    <t>Сравнение массы астероида и массы Земли.</t>
  </si>
  <si>
    <t>1. Расчитайте массу астероида:</t>
  </si>
  <si>
    <t>m</t>
  </si>
  <si>
    <t>=</t>
  </si>
  <si>
    <r>
      <t>d*</t>
    </r>
    <r>
      <rPr>
        <sz val="14"/>
        <color theme="1"/>
        <rFont val="Calibri"/>
        <family val="2"/>
        <charset val="204"/>
      </rPr>
      <t>ρ</t>
    </r>
  </si>
  <si>
    <t>(произведение диаметра астероида на плотность)</t>
  </si>
  <si>
    <t>d</t>
  </si>
  <si>
    <t>ρ</t>
  </si>
  <si>
    <t>г/см3</t>
  </si>
  <si>
    <t>плотность астероида</t>
  </si>
  <si>
    <t>диаметр астероида</t>
  </si>
  <si>
    <t>см</t>
  </si>
  <si>
    <t>кг</t>
  </si>
  <si>
    <t>масса астероида</t>
  </si>
  <si>
    <t>M</t>
  </si>
  <si>
    <t>Масса</t>
  </si>
  <si>
    <t>Объекты</t>
  </si>
  <si>
    <t>Астероид</t>
  </si>
  <si>
    <t>Земля</t>
  </si>
  <si>
    <t>масса Земли</t>
  </si>
  <si>
    <t>Масса %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</si>
</sst>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0" fontId="1" fillId="0" borderId="0" xfId="0" applyFont="1"/>
    <xf numFmtId="0" fontId="3" fillId="0" borderId="0" xfId="0" applyFont="1"/>
    <xf numFmtId="0" fontId="3" fillId="0" borderId="8" xfId="0" applyFont="1" applyBorder="1"/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" fontId="3" fillId="0" borderId="0" xfId="0" applyNumberFormat="1" applyFont="1"/>
    <xf numFmtId="0" fontId="3" fillId="0" borderId="11" xfId="0" applyFont="1" applyBorder="1"/>
    <xf numFmtId="1" fontId="1" fillId="0" borderId="2" xfId="0" applyNumberFormat="1" applyFont="1" applyBorder="1"/>
    <xf numFmtId="1" fontId="1" fillId="0" borderId="12" xfId="0" applyNumberFormat="1" applyFont="1" applyBorder="1"/>
    <xf numFmtId="1" fontId="3" fillId="0" borderId="9" xfId="0" applyNumberFormat="1" applyFont="1" applyBorder="1"/>
    <xf numFmtId="1" fontId="3" fillId="0" borderId="10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34"/>
  <c:chart>
    <c:title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Лист1!$A$11</c:f>
              <c:strCache>
                <c:ptCount val="1"/>
                <c:pt idx="0">
                  <c:v>Масса</c:v>
                </c:pt>
              </c:strCache>
            </c:strRef>
          </c:tx>
          <c:cat>
            <c:multiLvlStrRef>
              <c:f>Лист1!$B$9:$C$10</c:f>
              <c:multiLvlStrCache>
                <c:ptCount val="2"/>
                <c:lvl>
                  <c:pt idx="0">
                    <c:v>Астероид</c:v>
                  </c:pt>
                  <c:pt idx="1">
                    <c:v>Земля</c:v>
                  </c:pt>
                </c:lvl>
                <c:lvl>
                  <c:pt idx="0">
                    <c:v>Объекты</c:v>
                  </c:pt>
                </c:lvl>
              </c:multiLvlStrCache>
            </c:multiLvlStrRef>
          </c:cat>
          <c:val>
            <c:numRef>
              <c:f>Лист1!$B$11:$C$11</c:f>
              <c:numCache>
                <c:formatCode>0</c:formatCode>
                <c:ptCount val="2"/>
                <c:pt idx="0">
                  <c:v>5.0000000000000006E+23</c:v>
                </c:pt>
                <c:pt idx="1">
                  <c:v>5.9726E+24</c:v>
                </c:pt>
              </c:numCache>
            </c:numRef>
          </c:val>
        </c:ser>
      </c:pie3DChart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Лист1!$A$12</c:f>
              <c:strCache>
                <c:ptCount val="1"/>
                <c:pt idx="0">
                  <c:v>Масса %</c:v>
                </c:pt>
              </c:strCache>
            </c:strRef>
          </c:tx>
          <c:explosion val="25"/>
          <c:dLbls>
            <c:dLblPos val="outEnd"/>
            <c:showVal val="1"/>
            <c:showLeaderLines val="1"/>
          </c:dLbls>
          <c:cat>
            <c:multiLvlStrRef>
              <c:f>Лист1!$B$9:$C$10</c:f>
              <c:multiLvlStrCache>
                <c:ptCount val="2"/>
                <c:lvl>
                  <c:pt idx="0">
                    <c:v>Астероид</c:v>
                  </c:pt>
                  <c:pt idx="1">
                    <c:v>Земля</c:v>
                  </c:pt>
                </c:lvl>
                <c:lvl>
                  <c:pt idx="0">
                    <c:v>Объекты</c:v>
                  </c:pt>
                </c:lvl>
              </c:multiLvlStrCache>
            </c:multiLvlStrRef>
          </c:cat>
          <c:val>
            <c:numRef>
              <c:f>Лист1!$B$12:$C$12</c:f>
              <c:numCache>
                <c:formatCode>0</c:formatCode>
                <c:ptCount val="2"/>
                <c:pt idx="0">
                  <c:v>8.3715634731942536</c:v>
                </c:pt>
                <c:pt idx="1">
                  <c:v>100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104775</xdr:rowOff>
    </xdr:from>
    <xdr:to>
      <xdr:col>3</xdr:col>
      <xdr:colOff>19050</xdr:colOff>
      <xdr:row>25</xdr:row>
      <xdr:rowOff>123826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9524</xdr:colOff>
      <xdr:row>12</xdr:row>
      <xdr:rowOff>95250</xdr:rowOff>
    </xdr:from>
    <xdr:to>
      <xdr:col>9</xdr:col>
      <xdr:colOff>323850</xdr:colOff>
      <xdr:row>25</xdr:row>
      <xdr:rowOff>161925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"/>
  <sheetViews>
    <sheetView tabSelected="1" workbookViewId="0">
      <selection activeCell="N6" sqref="N6"/>
    </sheetView>
  </sheetViews>
  <sheetFormatPr defaultRowHeight="15"/>
  <cols>
    <col min="1" max="1" width="11" customWidth="1"/>
    <col min="2" max="2" width="36.5703125" customWidth="1"/>
    <col min="3" max="3" width="36.85546875" customWidth="1"/>
    <col min="5" max="5" width="9.42578125" bestFit="1" customWidth="1"/>
    <col min="6" max="6" width="16.28515625" customWidth="1"/>
    <col min="9" max="9" width="35.85546875" customWidth="1"/>
  </cols>
  <sheetData>
    <row r="1" spans="1:18" ht="18.75">
      <c r="A1" s="7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8.75">
      <c r="A3" s="2" t="s">
        <v>2</v>
      </c>
      <c r="B3" s="2" t="s">
        <v>3</v>
      </c>
      <c r="C3" s="2" t="s">
        <v>4</v>
      </c>
      <c r="D3" s="2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8.75">
      <c r="A4" s="2" t="s">
        <v>6</v>
      </c>
      <c r="B4" s="2" t="s">
        <v>3</v>
      </c>
      <c r="C4" s="1">
        <f>C7/C5</f>
        <v>2.5000000000000003E+23</v>
      </c>
      <c r="D4" s="2" t="s">
        <v>11</v>
      </c>
      <c r="E4" s="3" t="s">
        <v>10</v>
      </c>
      <c r="F4" s="2"/>
      <c r="G4" s="2"/>
      <c r="H4" s="2"/>
      <c r="I4" s="1"/>
      <c r="J4" s="2"/>
      <c r="K4" s="2"/>
      <c r="L4" s="2"/>
      <c r="M4" s="2"/>
      <c r="N4" s="2"/>
      <c r="O4" s="2"/>
      <c r="P4" s="2"/>
      <c r="Q4" s="2"/>
      <c r="R4" s="2"/>
    </row>
    <row r="5" spans="1:18" ht="18.75">
      <c r="A5" s="2" t="s">
        <v>7</v>
      </c>
      <c r="B5" s="2" t="s">
        <v>3</v>
      </c>
      <c r="C5" s="2">
        <v>2</v>
      </c>
      <c r="D5" s="2" t="s">
        <v>8</v>
      </c>
      <c r="E5" s="3" t="s">
        <v>9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8.75">
      <c r="A7" s="2" t="s">
        <v>2</v>
      </c>
      <c r="B7" s="2" t="s">
        <v>3</v>
      </c>
      <c r="C7" s="1">
        <f>0.05*10^25</f>
        <v>5.0000000000000006E+23</v>
      </c>
      <c r="D7" s="2" t="s">
        <v>12</v>
      </c>
      <c r="E7" s="3" t="s">
        <v>13</v>
      </c>
      <c r="F7" s="2"/>
      <c r="G7" s="2"/>
      <c r="H7" s="2"/>
      <c r="I7" s="2"/>
      <c r="J7" s="2"/>
      <c r="L7" s="2"/>
      <c r="M7" s="2"/>
      <c r="N7" s="2"/>
      <c r="O7" s="2"/>
      <c r="P7" s="2"/>
      <c r="Q7" s="2"/>
      <c r="R7" s="2"/>
    </row>
    <row r="8" spans="1:18" ht="19.5" thickBot="1">
      <c r="A8" s="2" t="s">
        <v>14</v>
      </c>
      <c r="B8" s="2" t="s">
        <v>3</v>
      </c>
      <c r="C8" s="1">
        <f>5.9726*10^24</f>
        <v>5.9726E+24</v>
      </c>
      <c r="D8" s="2" t="s">
        <v>12</v>
      </c>
      <c r="E8" s="3" t="s">
        <v>19</v>
      </c>
      <c r="F8" s="2"/>
      <c r="G8" s="2"/>
      <c r="H8" s="2"/>
      <c r="I8" s="2"/>
      <c r="J8" s="2"/>
      <c r="L8" s="2"/>
      <c r="M8" s="2"/>
      <c r="N8" s="2"/>
      <c r="O8" s="2"/>
      <c r="P8" s="2"/>
      <c r="Q8" s="2"/>
      <c r="R8" s="2"/>
    </row>
    <row r="9" spans="1:18" ht="18.75">
      <c r="A9" s="15"/>
      <c r="B9" s="13" t="s">
        <v>16</v>
      </c>
      <c r="C9" s="14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18.75">
      <c r="A10" s="16"/>
      <c r="B10" s="5" t="s">
        <v>17</v>
      </c>
      <c r="C10" s="6" t="s">
        <v>18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8.75">
      <c r="A11" s="8" t="s">
        <v>15</v>
      </c>
      <c r="B11" s="9">
        <f>C7</f>
        <v>5.0000000000000006E+23</v>
      </c>
      <c r="C11" s="10">
        <f>C8</f>
        <v>5.9726E+24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9.5" thickBot="1">
      <c r="A12" s="4" t="s">
        <v>20</v>
      </c>
      <c r="B12" s="11">
        <f>B11*C12/C11</f>
        <v>8.3715634731942536</v>
      </c>
      <c r="C12" s="12">
        <v>100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8.75">
      <c r="A13" s="3"/>
      <c r="B13" s="7"/>
      <c r="C13" s="3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8.7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8.7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8.7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8.7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8.7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18.7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18.7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18.7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18.7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18.7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18.7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18.7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18.7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18.7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18.7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18.7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</sheetData>
  <mergeCells count="2">
    <mergeCell ref="B9:C9"/>
    <mergeCell ref="A9:A10"/>
  </mergeCells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2014-03-13T18:04:03Z</dcterms:modified>
</cp:coreProperties>
</file>